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285" windowWidth="14805" windowHeight="783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hamematakan'!$A$1:$E$35</definedName>
    <definedName name="_xlnm.Print_Area" localSheetId="0">'Ekamutneri hamematakan'!$A$1:$E$29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5"/>
  <c r="C13"/>
  <c r="D11" i="24"/>
  <c r="C11"/>
  <c r="E12" i="25" l="1"/>
  <c r="C7" i="24"/>
  <c r="E10"/>
  <c r="D7"/>
  <c r="E28"/>
  <c r="E34" i="25" l="1"/>
  <c r="E33"/>
  <c r="E32"/>
  <c r="D31"/>
  <c r="C31"/>
  <c r="E30"/>
  <c r="E29"/>
  <c r="E28"/>
  <c r="E27"/>
  <c r="E26"/>
  <c r="E25"/>
  <c r="E24"/>
  <c r="D23"/>
  <c r="C23"/>
  <c r="E22"/>
  <c r="E21"/>
  <c r="E20"/>
  <c r="E19"/>
  <c r="E18"/>
  <c r="E17"/>
  <c r="E16"/>
  <c r="E15"/>
  <c r="E11"/>
  <c r="E10"/>
  <c r="E9"/>
  <c r="D8"/>
  <c r="C8"/>
  <c r="E7"/>
  <c r="E27" i="24"/>
  <c r="E26"/>
  <c r="E25"/>
  <c r="E24"/>
  <c r="E23"/>
  <c r="E22"/>
  <c r="E21"/>
  <c r="D20"/>
  <c r="D29" s="1"/>
  <c r="C20"/>
  <c r="C29" s="1"/>
  <c r="E19"/>
  <c r="E18"/>
  <c r="E17"/>
  <c r="E16"/>
  <c r="E15"/>
  <c r="E14"/>
  <c r="E13"/>
  <c r="E12"/>
  <c r="E9"/>
  <c r="E8"/>
  <c r="D14" i="25" l="1"/>
  <c r="D35" s="1"/>
  <c r="C14"/>
  <c r="E23"/>
  <c r="E31"/>
  <c r="E11" i="24"/>
  <c r="E7"/>
  <c r="E20"/>
  <c r="E8" i="25"/>
  <c r="E14" l="1"/>
  <c r="C35"/>
  <c r="E35" s="1"/>
  <c r="E29" i="24"/>
  <c r="E13" i="25" l="1"/>
</calcChain>
</file>

<file path=xl/sharedStrings.xml><?xml version="1.0" encoding="utf-8"?>
<sst xmlns="http://schemas.openxmlformats.org/spreadsheetml/2006/main" count="82" uniqueCount="54">
  <si>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</si>
  <si>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</si>
  <si>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</si>
  <si>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</si>
  <si>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</si>
  <si>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</si>
  <si>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</si>
  <si>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</si>
  <si>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</si>
  <si>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</si>
  <si>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</si>
  <si>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</si>
  <si>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</si>
  <si>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</si>
  <si>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</si>
  <si>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</si>
  <si>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</si>
  <si>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</si>
  <si>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</si>
  <si>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</si>
  <si>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</si>
  <si>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</si>
  <si>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</si>
  <si>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</si>
  <si>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</si>
  <si>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</si>
  <si>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</si>
  <si>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</si>
  <si>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Ջեռուցման համակարգի սպասարկման գծով</t>
  </si>
  <si>
    <t>Կաթսայատան սպասարկման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</si>
  <si>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</si>
  <si>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</si>
  <si>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</si>
  <si>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</si>
  <si>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</si>
  <si>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</si>
  <si>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</si>
  <si>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</si>
  <si>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</si>
  <si>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</si>
  <si>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</si>
  <si>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</si>
  <si>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</si>
  <si>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</si>
  <si>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</si>
  <si>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</si>
  <si>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</si>
  <si>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</si>
  <si>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</si>
  <si>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սուբսիդիա/սոցապ նախարարությունից/</t>
  </si>
  <si>
    <t>կրակմարիչի արժեք</t>
  </si>
  <si>
    <t>կրակմարիչների արժեք</t>
  </si>
  <si>
    <t xml:space="preserve">  01. 01. 2018թ. – 30. 09. 2018թ.</t>
  </si>
  <si>
    <t xml:space="preserve">  01. 01. 2018թ. – 30 09. 2018թ.</t>
  </si>
</sst>
</file>

<file path=xl/styles.xml><?xml version="1.0" encoding="utf-8"?>
<styleSheet xmlns="http://schemas.openxmlformats.org/spreadsheetml/2006/main">
  <numFmts count="7">
    <numFmt numFmtId="5" formatCode="&quot;$&quot;#,##0_);\(&quot;$&quot;#,##0\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#,##0.00_р_."/>
    <numFmt numFmtId="168" formatCode="_-* #,##0.00\ _₽_-;\-* #,##0.00\ _₽_-;_-* &quot;-&quot;??\ _₽_-;_-@_-"/>
    <numFmt numFmtId="169" formatCode="_-* #,##0.00\ _$_-;\-* #,##0.00\ _$_-;_-* &quot;-&quot;??\ _$_-;_-@_-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Helv"/>
    </font>
    <font>
      <b/>
      <sz val="11"/>
      <name val="Arial"/>
      <family val="2"/>
      <charset val="204"/>
    </font>
    <font>
      <sz val="10"/>
      <name val="Arial Cyr"/>
      <family val="2"/>
    </font>
    <font>
      <u/>
      <sz val="10"/>
      <color theme="10"/>
      <name val="Arial"/>
      <family val="2"/>
      <charset val="204"/>
    </font>
    <font>
      <u/>
      <sz val="10"/>
      <color indexed="54"/>
      <name val="Arial"/>
      <family val="2"/>
      <charset val="204"/>
    </font>
    <font>
      <sz val="12"/>
      <name val="Arial LatRus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95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6" fillId="0" borderId="0"/>
    <xf numFmtId="0" fontId="37" fillId="0" borderId="0"/>
    <xf numFmtId="0" fontId="2" fillId="0" borderId="0"/>
    <xf numFmtId="0" fontId="2" fillId="0" borderId="0"/>
    <xf numFmtId="0" fontId="3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36" fillId="0" borderId="0"/>
    <xf numFmtId="0" fontId="4" fillId="0" borderId="0"/>
    <xf numFmtId="0" fontId="37" fillId="0" borderId="0"/>
    <xf numFmtId="0" fontId="5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2" fillId="0" borderId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1" fillId="0" borderId="0"/>
    <xf numFmtId="165" fontId="39" fillId="0" borderId="0" applyFill="0" applyBorder="0" applyAlignment="0" applyProtection="0"/>
    <xf numFmtId="0" fontId="43" fillId="0" borderId="0"/>
    <xf numFmtId="0" fontId="41" fillId="0" borderId="0"/>
    <xf numFmtId="0" fontId="4" fillId="0" borderId="0"/>
    <xf numFmtId="0" fontId="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5" fontId="39" fillId="0" borderId="0" applyFont="0" applyFill="0" applyBorder="0" applyAlignment="0" applyProtection="0"/>
    <xf numFmtId="0" fontId="4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3" fillId="0" borderId="0"/>
    <xf numFmtId="0" fontId="48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164" fontId="4" fillId="0" borderId="0" applyFont="0" applyFill="0" applyBorder="0" applyAlignment="0" applyProtection="0"/>
    <xf numFmtId="0" fontId="46" fillId="0" borderId="0"/>
    <xf numFmtId="0" fontId="5" fillId="0" borderId="0"/>
    <xf numFmtId="0" fontId="46" fillId="0" borderId="0"/>
    <xf numFmtId="0" fontId="47" fillId="0" borderId="0"/>
    <xf numFmtId="0" fontId="48" fillId="0" borderId="0"/>
    <xf numFmtId="0" fontId="4" fillId="0" borderId="0"/>
    <xf numFmtId="0" fontId="2" fillId="0" borderId="0"/>
    <xf numFmtId="0" fontId="2" fillId="0" borderId="0"/>
    <xf numFmtId="0" fontId="4" fillId="23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 wrapText="1"/>
    </xf>
    <xf numFmtId="165" fontId="25" fillId="0" borderId="1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left" vertical="center"/>
    </xf>
    <xf numFmtId="0" fontId="3" fillId="0" borderId="1" xfId="1" applyFont="1" applyBorder="1" applyAlignment="1" applyProtection="1">
      <alignment vertical="center"/>
    </xf>
    <xf numFmtId="165" fontId="3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5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horizontal="center" vertical="center"/>
    </xf>
    <xf numFmtId="165" fontId="25" fillId="0" borderId="1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horizontal="center" vertical="center"/>
    </xf>
    <xf numFmtId="165" fontId="3" fillId="0" borderId="1" xfId="1" applyNumberFormat="1" applyFont="1" applyBorder="1" applyAlignment="1" applyProtection="1">
      <alignment horizontal="center" vertical="center"/>
    </xf>
    <xf numFmtId="165" fontId="3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center" vertical="center"/>
    </xf>
    <xf numFmtId="165" fontId="28" fillId="0" borderId="1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1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6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4" fillId="0" borderId="1" xfId="44" applyNumberFormat="1" applyFont="1" applyBorder="1" applyAlignment="1" applyProtection="1">
      <alignment horizontal="center" vertical="center"/>
    </xf>
    <xf numFmtId="166" fontId="24" fillId="0" borderId="1" xfId="44" applyNumberFormat="1" applyFont="1" applyBorder="1" applyAlignment="1" applyProtection="1">
      <alignment horizontal="left" vertical="center" wrapText="1"/>
    </xf>
    <xf numFmtId="165" fontId="24" fillId="0" borderId="1" xfId="44" applyNumberFormat="1" applyFont="1" applyBorder="1" applyAlignment="1" applyProtection="1">
      <alignment horizontal="center" vertical="center"/>
    </xf>
    <xf numFmtId="165" fontId="28" fillId="0" borderId="1" xfId="1" applyNumberFormat="1" applyFont="1" applyBorder="1" applyAlignment="1" applyProtection="1">
      <alignment horizontal="center" vertical="center" wrapText="1"/>
    </xf>
    <xf numFmtId="2" fontId="26" fillId="0" borderId="0" xfId="1" applyNumberFormat="1" applyFont="1" applyAlignment="1" applyProtection="1">
      <alignment vertical="center"/>
    </xf>
    <xf numFmtId="165" fontId="28" fillId="0" borderId="1" xfId="44" applyNumberFormat="1" applyFont="1" applyBorder="1" applyAlignment="1" applyProtection="1">
      <alignment horizontal="center" vertical="center"/>
    </xf>
    <xf numFmtId="0" fontId="28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vertical="center" wrapText="1"/>
    </xf>
    <xf numFmtId="0" fontId="3" fillId="0" borderId="1" xfId="44" applyNumberFormat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vertical="center" wrapText="1"/>
    </xf>
  </cellXfs>
  <cellStyles count="195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Comma 2" xfId="65"/>
    <cellStyle name="Comma 2 2" xfId="85"/>
    <cellStyle name="Comma 2 2 2" xfId="86"/>
    <cellStyle name="Comma 2 3" xfId="72"/>
    <cellStyle name="Comma 2 4" xfId="187"/>
    <cellStyle name="Comma 2_ITOG" xfId="172"/>
    <cellStyle name="Comma 3" xfId="69"/>
    <cellStyle name="Comma 3 2" xfId="73"/>
    <cellStyle name="Comma 3 3" xfId="191"/>
    <cellStyle name="Comma 4" xfId="87"/>
    <cellStyle name="Comma 5" xfId="88"/>
    <cellStyle name="Currency0" xfId="89"/>
    <cellStyle name="dir" xfId="74"/>
    <cellStyle name="hot dir" xfId="75"/>
    <cellStyle name="Hyperlink 2" xfId="76"/>
    <cellStyle name="Hyperlink 3" xfId="83"/>
    <cellStyle name="Normal" xfId="0" builtinId="0"/>
    <cellStyle name="Normal 10" xfId="63"/>
    <cellStyle name="Normal 10 3" xfId="90"/>
    <cellStyle name="Normal 11" xfId="64"/>
    <cellStyle name="Normal 11 2" xfId="186"/>
    <cellStyle name="Normal 12" xfId="66"/>
    <cellStyle name="Normal 12 2" xfId="188"/>
    <cellStyle name="Normal 13" xfId="68"/>
    <cellStyle name="Normal 13 2" xfId="190"/>
    <cellStyle name="Normal 15" xfId="180"/>
    <cellStyle name="Normal 15 2" xfId="194"/>
    <cellStyle name="Normal 16" xfId="179"/>
    <cellStyle name="Normal 16 2" xfId="193"/>
    <cellStyle name="Normal 17" xfId="178"/>
    <cellStyle name="Normal 2" xfId="1"/>
    <cellStyle name="Normal 2 2" xfId="45"/>
    <cellStyle name="Normal 2 2 2" xfId="52"/>
    <cellStyle name="Normal 2 2 2 2" xfId="91"/>
    <cellStyle name="Normal 2 2 2 3" xfId="183"/>
    <cellStyle name="Normal 2 2 3" xfId="92"/>
    <cellStyle name="Normal 2 2_ITOG" xfId="173"/>
    <cellStyle name="Normal 2 3" xfId="51"/>
    <cellStyle name="Normal 2 3 2" xfId="84"/>
    <cellStyle name="Normal 2 3 3" xfId="182"/>
    <cellStyle name="Normal 2 4" xfId="93"/>
    <cellStyle name="Normal 2 4 2" xfId="192"/>
    <cellStyle name="Normal 2_ITOG" xfId="174"/>
    <cellStyle name="Normal 3" xfId="46"/>
    <cellStyle name="Normal 3 2" xfId="50"/>
    <cellStyle name="Normal 3 2 2" xfId="94"/>
    <cellStyle name="Normal 3 3" xfId="61"/>
    <cellStyle name="Normal 3_ITOG" xfId="175"/>
    <cellStyle name="Normal 4" xfId="54"/>
    <cellStyle name="Normal 4 2" xfId="95"/>
    <cellStyle name="Normal 4_ITOG" xfId="176"/>
    <cellStyle name="Normal 5" xfId="57"/>
    <cellStyle name="Normal 5 2" xfId="82"/>
    <cellStyle name="Normal 5 3" xfId="81"/>
    <cellStyle name="Normal 5 4" xfId="185"/>
    <cellStyle name="Normal 6" xfId="58"/>
    <cellStyle name="Normal 7" xfId="60"/>
    <cellStyle name="Normal 7 2" xfId="96"/>
    <cellStyle name="Normal 8" xfId="62"/>
    <cellStyle name="Normal 8 2" xfId="97"/>
    <cellStyle name="Normal 9" xfId="59"/>
    <cellStyle name="Normal_Sheet1" xfId="44"/>
    <cellStyle name="Percent 2" xfId="98"/>
    <cellStyle name="Style 1" xfId="20"/>
    <cellStyle name="Style 1 2" xfId="77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Денежный 2" xfId="78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103" xfId="99"/>
    <cellStyle name="Обычный 104" xfId="100"/>
    <cellStyle name="Обычный 108" xfId="101"/>
    <cellStyle name="Обычный 109" xfId="102"/>
    <cellStyle name="Обычный 110" xfId="103"/>
    <cellStyle name="Обычный 111" xfId="104"/>
    <cellStyle name="Обычный 113" xfId="105"/>
    <cellStyle name="Обычный 114" xfId="106"/>
    <cellStyle name="Обычный 119" xfId="107"/>
    <cellStyle name="Обычный 121" xfId="108"/>
    <cellStyle name="Обычный 124" xfId="109"/>
    <cellStyle name="Обычный 125" xfId="110"/>
    <cellStyle name="Обычный 2" xfId="47"/>
    <cellStyle name="Обычный 2 2" xfId="53"/>
    <cellStyle name="Обычный 2 2 2" xfId="111"/>
    <cellStyle name="Обычный 2 3" xfId="112"/>
    <cellStyle name="Обычный 24" xfId="113"/>
    <cellStyle name="Обычный 24 2" xfId="114"/>
    <cellStyle name="Обычный 3" xfId="55"/>
    <cellStyle name="Обычный 3 2" xfId="79"/>
    <cellStyle name="Обычный 33" xfId="115"/>
    <cellStyle name="Обычный 34" xfId="116"/>
    <cellStyle name="Обычный 35" xfId="117"/>
    <cellStyle name="Обычный 36" xfId="118"/>
    <cellStyle name="Обычный 37" xfId="119"/>
    <cellStyle name="Обычный 39" xfId="120"/>
    <cellStyle name="Обычный 4" xfId="56"/>
    <cellStyle name="Обычный 4 2" xfId="121"/>
    <cellStyle name="Обычный 4 3" xfId="184"/>
    <cellStyle name="Обычный 40" xfId="122"/>
    <cellStyle name="Обычный 41" xfId="123"/>
    <cellStyle name="Обычный 42" xfId="124"/>
    <cellStyle name="Обычный 43" xfId="125"/>
    <cellStyle name="Обычный 44" xfId="126"/>
    <cellStyle name="Обычный 45" xfId="127"/>
    <cellStyle name="Обычный 46" xfId="128"/>
    <cellStyle name="Обычный 47" xfId="129"/>
    <cellStyle name="Обычный 48" xfId="130"/>
    <cellStyle name="Обычный 49" xfId="131"/>
    <cellStyle name="Обычный 5" xfId="67"/>
    <cellStyle name="Обычный 5 2" xfId="177"/>
    <cellStyle name="Обычный 5 3" xfId="189"/>
    <cellStyle name="Обычный 50" xfId="132"/>
    <cellStyle name="Обычный 51" xfId="133"/>
    <cellStyle name="Обычный 52" xfId="134"/>
    <cellStyle name="Обычный 53" xfId="135"/>
    <cellStyle name="Обычный 54" xfId="136"/>
    <cellStyle name="Обычный 55" xfId="137"/>
    <cellStyle name="Обычный 56" xfId="138"/>
    <cellStyle name="Обычный 57" xfId="139"/>
    <cellStyle name="Обычный 58" xfId="140"/>
    <cellStyle name="Обычный 59" xfId="141"/>
    <cellStyle name="Обычный 6" xfId="49"/>
    <cellStyle name="Обычный 60" xfId="142"/>
    <cellStyle name="Обычный 61" xfId="143"/>
    <cellStyle name="Обычный 62" xfId="144"/>
    <cellStyle name="Обычный 63" xfId="145"/>
    <cellStyle name="Обычный 64" xfId="146"/>
    <cellStyle name="Обычный 65" xfId="147"/>
    <cellStyle name="Обычный 69" xfId="148"/>
    <cellStyle name="Обычный 7" xfId="71"/>
    <cellStyle name="Обычный 70" xfId="149"/>
    <cellStyle name="Обычный 71" xfId="150"/>
    <cellStyle name="Обычный 72" xfId="151"/>
    <cellStyle name="Обычный 73" xfId="152"/>
    <cellStyle name="Обычный 74" xfId="153"/>
    <cellStyle name="Обычный 75" xfId="154"/>
    <cellStyle name="Обычный 76" xfId="155"/>
    <cellStyle name="Обычный 77" xfId="156"/>
    <cellStyle name="Обычный 78" xfId="157"/>
    <cellStyle name="Обычный 79" xfId="158"/>
    <cellStyle name="Обычный 80" xfId="159"/>
    <cellStyle name="Обычный 82" xfId="160"/>
    <cellStyle name="Обычный 84" xfId="161"/>
    <cellStyle name="Обычный 85" xfId="162"/>
    <cellStyle name="Обычный 86" xfId="163"/>
    <cellStyle name="Обычный 87" xfId="164"/>
    <cellStyle name="Обычный 88" xfId="165"/>
    <cellStyle name="Обычный 89" xfId="166"/>
    <cellStyle name="Обычный 90" xfId="167"/>
    <cellStyle name="Обычный 93" xfId="168"/>
    <cellStyle name="Обычный 94" xfId="169"/>
    <cellStyle name="Обычный 95" xfId="170"/>
    <cellStyle name="Обычный 97" xfId="171"/>
    <cellStyle name="Плохой" xfId="38"/>
    <cellStyle name="Пояснение" xfId="39"/>
    <cellStyle name="Примечание" xfId="40"/>
    <cellStyle name="Примечание 2" xfId="181"/>
    <cellStyle name="Связанная ячейка" xfId="41"/>
    <cellStyle name="Стиль 1" xfId="48"/>
    <cellStyle name="Стиль 1 2" xfId="80"/>
    <cellStyle name="Текст предупреждения" xfId="42"/>
    <cellStyle name="Финансовый 2" xfId="70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view="pageBreakPreview" topLeftCell="A10" zoomScaleSheetLayoutView="100" workbookViewId="0">
      <selection activeCell="A10"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4" t="s">
        <v>1</v>
      </c>
      <c r="B1" s="14"/>
      <c r="C1" s="14"/>
      <c r="D1" s="14"/>
      <c r="E1" s="14"/>
    </row>
    <row r="2" spans="1:13" s="2" customFormat="1" ht="20.25" customHeight="1">
      <c r="A2" s="15" t="s">
        <v>2</v>
      </c>
      <c r="B2" s="15"/>
      <c r="C2" s="16">
        <v>92</v>
      </c>
      <c r="D2" s="17" t="s">
        <v>3</v>
      </c>
      <c r="E2" s="17"/>
    </row>
    <row r="3" spans="1:13" ht="45" customHeight="1">
      <c r="A3" s="18" t="s">
        <v>45</v>
      </c>
      <c r="B3" s="18"/>
      <c r="C3" s="18"/>
      <c r="D3" s="18"/>
      <c r="E3" s="18"/>
      <c r="F3" s="19"/>
      <c r="G3" s="19"/>
      <c r="H3" s="19"/>
    </row>
    <row r="4" spans="1:13" s="22" customFormat="1" ht="22.5" customHeight="1">
      <c r="A4" s="20" t="s">
        <v>52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>
      <c r="E5" s="5" t="s">
        <v>4</v>
      </c>
    </row>
    <row r="6" spans="1:13" s="2" customFormat="1" ht="63.75" customHeight="1">
      <c r="A6" s="23" t="s">
        <v>0</v>
      </c>
      <c r="B6" s="24" t="s">
        <v>5</v>
      </c>
      <c r="C6" s="25" t="s">
        <v>47</v>
      </c>
      <c r="D6" s="25" t="s">
        <v>46</v>
      </c>
      <c r="E6" s="26" t="s">
        <v>6</v>
      </c>
    </row>
    <row r="7" spans="1:13" ht="31.5" customHeight="1">
      <c r="A7" s="27" t="s">
        <v>7</v>
      </c>
      <c r="B7" s="6" t="s">
        <v>8</v>
      </c>
      <c r="C7" s="28">
        <f>SUM(C8:C9,C10:C10)</f>
        <v>55132.600000000006</v>
      </c>
      <c r="D7" s="28">
        <f>SUM(D8:D9,D10:D10)</f>
        <v>48346.9</v>
      </c>
      <c r="E7" s="28">
        <f t="shared" ref="E7:E29" si="0">D7-C7</f>
        <v>-6785.7000000000044</v>
      </c>
      <c r="F7" s="29"/>
    </row>
    <row r="8" spans="1:13" ht="18.75" customHeight="1">
      <c r="A8" s="30">
        <v>1</v>
      </c>
      <c r="B8" s="11" t="s">
        <v>9</v>
      </c>
      <c r="C8" s="31">
        <v>36102.400000000001</v>
      </c>
      <c r="D8" s="31">
        <v>29378.3</v>
      </c>
      <c r="E8" s="31">
        <f t="shared" si="0"/>
        <v>-6724.1000000000022</v>
      </c>
      <c r="F8" s="29"/>
      <c r="G8" s="29"/>
    </row>
    <row r="9" spans="1:13" ht="18.75" customHeight="1">
      <c r="A9" s="30">
        <v>2</v>
      </c>
      <c r="B9" s="11" t="s">
        <v>10</v>
      </c>
      <c r="C9" s="31">
        <v>1440</v>
      </c>
      <c r="D9" s="31">
        <v>1378.4</v>
      </c>
      <c r="E9" s="31">
        <f t="shared" si="0"/>
        <v>-61.599999999999909</v>
      </c>
      <c r="F9" s="29"/>
    </row>
    <row r="10" spans="1:13" ht="18.75" customHeight="1">
      <c r="A10" s="30">
        <v>3</v>
      </c>
      <c r="B10" s="10" t="s">
        <v>49</v>
      </c>
      <c r="C10" s="32">
        <v>17590.2</v>
      </c>
      <c r="D10" s="12">
        <v>17590.2</v>
      </c>
      <c r="E10" s="31">
        <f t="shared" si="0"/>
        <v>0</v>
      </c>
      <c r="F10" s="29"/>
    </row>
    <row r="11" spans="1:13" ht="29.25" customHeight="1">
      <c r="A11" s="27" t="s">
        <v>12</v>
      </c>
      <c r="B11" s="6" t="s">
        <v>13</v>
      </c>
      <c r="C11" s="7">
        <f>SUM(C12,C14:C20,C24:C28)</f>
        <v>63887.400000000009</v>
      </c>
      <c r="D11" s="7">
        <f>SUM(D12,D14:D20,D24:D28)</f>
        <v>57328.899999999994</v>
      </c>
      <c r="E11" s="28">
        <f t="shared" si="0"/>
        <v>-6558.5000000000146</v>
      </c>
      <c r="F11" s="29"/>
    </row>
    <row r="12" spans="1:13" ht="21" customHeight="1">
      <c r="A12" s="30">
        <v>1</v>
      </c>
      <c r="B12" s="11" t="s">
        <v>14</v>
      </c>
      <c r="C12" s="31">
        <v>48191.8</v>
      </c>
      <c r="D12" s="31">
        <v>45600.1</v>
      </c>
      <c r="E12" s="31">
        <f t="shared" si="0"/>
        <v>-2591.7000000000044</v>
      </c>
      <c r="F12" s="29"/>
    </row>
    <row r="13" spans="1:13" s="36" customFormat="1" ht="21" customHeight="1">
      <c r="A13" s="33">
        <v>1.1000000000000001</v>
      </c>
      <c r="B13" s="13" t="s">
        <v>15</v>
      </c>
      <c r="C13" s="34">
        <v>900</v>
      </c>
      <c r="D13" s="34">
        <v>912</v>
      </c>
      <c r="E13" s="34">
        <f>D13-C13</f>
        <v>12</v>
      </c>
      <c r="F13" s="35"/>
    </row>
    <row r="14" spans="1:13" ht="21" customHeight="1">
      <c r="A14" s="30">
        <v>2</v>
      </c>
      <c r="B14" s="11" t="s">
        <v>16</v>
      </c>
      <c r="C14" s="31">
        <v>9577.4</v>
      </c>
      <c r="D14" s="31">
        <v>7880.4</v>
      </c>
      <c r="E14" s="31">
        <f t="shared" si="0"/>
        <v>-1697</v>
      </c>
      <c r="F14" s="29"/>
    </row>
    <row r="15" spans="1:13" ht="21" customHeight="1">
      <c r="A15" s="30">
        <v>3</v>
      </c>
      <c r="B15" s="11" t="s">
        <v>17</v>
      </c>
      <c r="C15" s="31">
        <v>2433.1</v>
      </c>
      <c r="D15" s="31">
        <v>1461.3</v>
      </c>
      <c r="E15" s="31">
        <f t="shared" si="0"/>
        <v>-971.8</v>
      </c>
      <c r="F15" s="29"/>
    </row>
    <row r="16" spans="1:13" ht="21" customHeight="1">
      <c r="A16" s="30">
        <v>4</v>
      </c>
      <c r="B16" s="11" t="s">
        <v>18</v>
      </c>
      <c r="C16" s="12">
        <v>1631.7</v>
      </c>
      <c r="D16" s="12">
        <v>1423</v>
      </c>
      <c r="E16" s="31">
        <f t="shared" si="0"/>
        <v>-208.70000000000005</v>
      </c>
      <c r="F16" s="29"/>
    </row>
    <row r="17" spans="1:6" ht="21" customHeight="1">
      <c r="A17" s="30">
        <v>5</v>
      </c>
      <c r="B17" s="11" t="s">
        <v>19</v>
      </c>
      <c r="C17" s="12">
        <v>431.9</v>
      </c>
      <c r="D17" s="31">
        <v>426.2</v>
      </c>
      <c r="E17" s="31">
        <f t="shared" si="0"/>
        <v>-5.6999999999999886</v>
      </c>
      <c r="F17" s="29"/>
    </row>
    <row r="18" spans="1:6" ht="21" customHeight="1">
      <c r="A18" s="30">
        <v>6</v>
      </c>
      <c r="B18" s="11" t="s">
        <v>20</v>
      </c>
      <c r="C18" s="31">
        <v>43.2</v>
      </c>
      <c r="D18" s="31">
        <v>43.2</v>
      </c>
      <c r="E18" s="31">
        <f t="shared" si="0"/>
        <v>0</v>
      </c>
      <c r="F18" s="29"/>
    </row>
    <row r="19" spans="1:6" ht="21" customHeight="1">
      <c r="A19" s="30">
        <v>7</v>
      </c>
      <c r="B19" s="11" t="s">
        <v>21</v>
      </c>
      <c r="C19" s="31">
        <v>30</v>
      </c>
      <c r="D19" s="31">
        <v>30</v>
      </c>
      <c r="E19" s="31">
        <f t="shared" si="0"/>
        <v>0</v>
      </c>
      <c r="F19" s="29"/>
    </row>
    <row r="20" spans="1:6" ht="21" customHeight="1">
      <c r="A20" s="30">
        <v>8</v>
      </c>
      <c r="B20" s="11" t="s">
        <v>22</v>
      </c>
      <c r="C20" s="12">
        <f>SUM(C21:C23)</f>
        <v>146.4</v>
      </c>
      <c r="D20" s="12">
        <f>SUM(D21:D23)</f>
        <v>166.2</v>
      </c>
      <c r="E20" s="31">
        <f t="shared" si="0"/>
        <v>19.799999999999983</v>
      </c>
      <c r="F20" s="29"/>
    </row>
    <row r="21" spans="1:6" s="36" customFormat="1" ht="21" customHeight="1">
      <c r="A21" s="33">
        <v>8.1</v>
      </c>
      <c r="B21" s="13" t="s">
        <v>23</v>
      </c>
      <c r="C21" s="34">
        <v>43.2</v>
      </c>
      <c r="D21" s="34">
        <v>43.2</v>
      </c>
      <c r="E21" s="34">
        <f t="shared" si="0"/>
        <v>0</v>
      </c>
      <c r="F21" s="35"/>
    </row>
    <row r="22" spans="1:6" s="36" customFormat="1" ht="21" customHeight="1">
      <c r="A22" s="33">
        <v>8.1999999999999993</v>
      </c>
      <c r="B22" s="13" t="s">
        <v>24</v>
      </c>
      <c r="C22" s="34">
        <v>60</v>
      </c>
      <c r="D22" s="34">
        <v>79.8</v>
      </c>
      <c r="E22" s="34">
        <f t="shared" si="0"/>
        <v>19.799999999999997</v>
      </c>
      <c r="F22" s="35"/>
    </row>
    <row r="23" spans="1:6" s="36" customFormat="1" ht="21" customHeight="1">
      <c r="A23" s="33">
        <v>8.3000000000000007</v>
      </c>
      <c r="B23" s="13" t="s">
        <v>25</v>
      </c>
      <c r="C23" s="34">
        <v>43.2</v>
      </c>
      <c r="D23" s="34">
        <v>43.2</v>
      </c>
      <c r="E23" s="34">
        <f t="shared" si="0"/>
        <v>0</v>
      </c>
      <c r="F23" s="35"/>
    </row>
    <row r="24" spans="1:6" ht="21" customHeight="1">
      <c r="A24" s="30">
        <v>9</v>
      </c>
      <c r="B24" s="11" t="s">
        <v>26</v>
      </c>
      <c r="C24" s="31">
        <v>992.3</v>
      </c>
      <c r="D24" s="31">
        <v>84.5</v>
      </c>
      <c r="E24" s="31">
        <f t="shared" si="0"/>
        <v>-907.8</v>
      </c>
      <c r="F24" s="29"/>
    </row>
    <row r="25" spans="1:6" ht="21" customHeight="1">
      <c r="A25" s="30">
        <v>10</v>
      </c>
      <c r="B25" s="11" t="s">
        <v>27</v>
      </c>
      <c r="C25" s="31">
        <v>37.5</v>
      </c>
      <c r="D25" s="31">
        <v>52</v>
      </c>
      <c r="E25" s="31">
        <f t="shared" si="0"/>
        <v>14.5</v>
      </c>
      <c r="F25" s="29"/>
    </row>
    <row r="26" spans="1:6" ht="21" customHeight="1">
      <c r="A26" s="30">
        <v>11</v>
      </c>
      <c r="B26" s="11" t="s">
        <v>28</v>
      </c>
      <c r="C26" s="31">
        <v>233.3</v>
      </c>
      <c r="D26" s="31">
        <v>102</v>
      </c>
      <c r="E26" s="31">
        <f>D26-C26</f>
        <v>-131.30000000000001</v>
      </c>
      <c r="F26" s="29"/>
    </row>
    <row r="27" spans="1:6" ht="21" customHeight="1">
      <c r="A27" s="30">
        <v>12</v>
      </c>
      <c r="B27" s="11" t="s">
        <v>29</v>
      </c>
      <c r="C27" s="31">
        <v>39.799999999999997</v>
      </c>
      <c r="D27" s="31"/>
      <c r="E27" s="31">
        <f>D27-C27</f>
        <v>-39.799999999999997</v>
      </c>
      <c r="F27" s="29"/>
    </row>
    <row r="28" spans="1:6" ht="21" customHeight="1">
      <c r="A28" s="30">
        <v>13</v>
      </c>
      <c r="B28" s="10" t="s">
        <v>51</v>
      </c>
      <c r="C28" s="31">
        <v>99</v>
      </c>
      <c r="D28" s="31">
        <v>60</v>
      </c>
      <c r="E28" s="31">
        <f>D28-C28</f>
        <v>-39</v>
      </c>
      <c r="F28" s="29"/>
    </row>
    <row r="29" spans="1:6" s="8" customFormat="1" ht="24.75" customHeight="1">
      <c r="A29" s="27" t="s">
        <v>31</v>
      </c>
      <c r="B29" s="37" t="s">
        <v>32</v>
      </c>
      <c r="C29" s="28">
        <f>C7-C11</f>
        <v>-8754.8000000000029</v>
      </c>
      <c r="D29" s="28">
        <f>D7-D11</f>
        <v>-8981.9999999999927</v>
      </c>
      <c r="E29" s="28">
        <f t="shared" si="0"/>
        <v>-227.19999999998981</v>
      </c>
      <c r="F29" s="38"/>
    </row>
    <row r="30" spans="1:6">
      <c r="B30" s="29"/>
      <c r="C30" s="29"/>
      <c r="D30" s="29"/>
      <c r="E30" s="29"/>
      <c r="F30" s="29"/>
    </row>
    <row r="31" spans="1:6">
      <c r="B31" s="29"/>
      <c r="C31" s="29"/>
      <c r="D31" s="29"/>
      <c r="E31" s="29"/>
      <c r="F31" s="29"/>
    </row>
    <row r="32" spans="1:6">
      <c r="B32" s="29"/>
      <c r="C32" s="29"/>
      <c r="D32" s="29"/>
      <c r="E32" s="29"/>
      <c r="F32" s="29"/>
    </row>
    <row r="33" spans="2:6">
      <c r="B33" s="29"/>
      <c r="C33" s="29"/>
      <c r="D33" s="29"/>
      <c r="E33" s="29"/>
      <c r="F33" s="29"/>
    </row>
    <row r="34" spans="2:6">
      <c r="B34" s="29"/>
      <c r="C34" s="29"/>
      <c r="D34" s="29"/>
      <c r="E34" s="29"/>
    </row>
    <row r="35" spans="2:6">
      <c r="B35" s="29"/>
      <c r="C35" s="29"/>
      <c r="D35" s="29"/>
      <c r="E35" s="29"/>
    </row>
    <row r="36" spans="2:6">
      <c r="B36" s="29"/>
      <c r="C36" s="29"/>
      <c r="D36" s="29"/>
      <c r="E36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E28 E1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tabSelected="1" view="pageBreakPreview" topLeftCell="A13" workbookViewId="0">
      <selection activeCell="A13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8.28515625" style="4" customWidth="1"/>
    <col min="4" max="4" width="18" style="4" customWidth="1"/>
    <col min="5" max="5" width="13.140625" style="4" customWidth="1"/>
    <col min="6" max="16384" width="9.140625" style="4"/>
  </cols>
  <sheetData>
    <row r="1" spans="1:13" ht="20.25" customHeight="1">
      <c r="A1" s="14" t="s">
        <v>33</v>
      </c>
      <c r="B1" s="14"/>
      <c r="C1" s="14"/>
      <c r="D1" s="14"/>
      <c r="E1" s="14"/>
    </row>
    <row r="2" spans="1:13" s="2" customFormat="1" ht="19.5" customHeight="1">
      <c r="A2" s="15" t="s">
        <v>2</v>
      </c>
      <c r="B2" s="15"/>
      <c r="C2" s="16">
        <v>92</v>
      </c>
      <c r="D2" s="17" t="s">
        <v>3</v>
      </c>
      <c r="E2" s="17"/>
    </row>
    <row r="3" spans="1:13" ht="49.5" customHeight="1">
      <c r="A3" s="18" t="s">
        <v>48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3" s="22" customFormat="1" ht="22.5" customHeight="1">
      <c r="A4" s="20" t="s">
        <v>53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39"/>
      <c r="B5" s="39"/>
      <c r="E5" s="40" t="s">
        <v>34</v>
      </c>
    </row>
    <row r="6" spans="1:13" s="2" customFormat="1" ht="63" customHeight="1">
      <c r="A6" s="23" t="s">
        <v>0</v>
      </c>
      <c r="B6" s="24" t="s">
        <v>5</v>
      </c>
      <c r="C6" s="25" t="s">
        <v>47</v>
      </c>
      <c r="D6" s="25" t="s">
        <v>46</v>
      </c>
      <c r="E6" s="26" t="s">
        <v>6</v>
      </c>
    </row>
    <row r="7" spans="1:13" s="2" customFormat="1" ht="41.25" customHeight="1">
      <c r="A7" s="41" t="s">
        <v>7</v>
      </c>
      <c r="B7" s="42" t="s">
        <v>35</v>
      </c>
      <c r="C7" s="43">
        <v>43.2</v>
      </c>
      <c r="D7" s="43">
        <v>43.2</v>
      </c>
      <c r="E7" s="43">
        <f>D7-C7</f>
        <v>0</v>
      </c>
    </row>
    <row r="8" spans="1:13" s="2" customFormat="1" ht="34.5">
      <c r="A8" s="41" t="s">
        <v>12</v>
      </c>
      <c r="B8" s="42" t="s">
        <v>36</v>
      </c>
      <c r="C8" s="43">
        <f>SUM(C9:C12)</f>
        <v>55132.600000000006</v>
      </c>
      <c r="D8" s="43">
        <f>SUM(D9:D12)</f>
        <v>48353.3</v>
      </c>
      <c r="E8" s="43">
        <f>D8-C8</f>
        <v>-6779.3000000000029</v>
      </c>
    </row>
    <row r="9" spans="1:13" s="2" customFormat="1" ht="17.25" customHeight="1">
      <c r="A9" s="30">
        <v>1</v>
      </c>
      <c r="B9" s="10" t="s">
        <v>9</v>
      </c>
      <c r="C9" s="31">
        <v>36102.400000000001</v>
      </c>
      <c r="D9" s="31">
        <v>29378.3</v>
      </c>
      <c r="E9" s="32">
        <f>D9-C9</f>
        <v>-6724.1000000000022</v>
      </c>
    </row>
    <row r="10" spans="1:13" s="2" customFormat="1" ht="17.25" customHeight="1">
      <c r="A10" s="30">
        <v>2</v>
      </c>
      <c r="B10" s="11" t="s">
        <v>10</v>
      </c>
      <c r="C10" s="31">
        <v>1440</v>
      </c>
      <c r="D10" s="31">
        <v>1378.4</v>
      </c>
      <c r="E10" s="32">
        <f>D10-C10</f>
        <v>-61.599999999999909</v>
      </c>
    </row>
    <row r="11" spans="1:13" s="2" customFormat="1" ht="17.25" customHeight="1">
      <c r="A11" s="30">
        <v>3</v>
      </c>
      <c r="B11" s="10" t="s">
        <v>11</v>
      </c>
      <c r="C11" s="32"/>
      <c r="D11" s="32">
        <v>6.4</v>
      </c>
      <c r="E11" s="32">
        <f t="shared" ref="E11:E34" si="0">D11-C11</f>
        <v>6.4</v>
      </c>
    </row>
    <row r="12" spans="1:13" s="2" customFormat="1" ht="17.25" customHeight="1">
      <c r="A12" s="30">
        <v>4</v>
      </c>
      <c r="B12" s="10" t="s">
        <v>49</v>
      </c>
      <c r="C12" s="32">
        <v>17590.2</v>
      </c>
      <c r="D12" s="32">
        <v>17590.2</v>
      </c>
      <c r="E12" s="32">
        <f>D12-C12</f>
        <v>0</v>
      </c>
    </row>
    <row r="13" spans="1:13" s="2" customFormat="1" ht="43.5" customHeight="1">
      <c r="A13" s="41" t="s">
        <v>31</v>
      </c>
      <c r="B13" s="42" t="s">
        <v>37</v>
      </c>
      <c r="C13" s="43">
        <f>C14</f>
        <v>55175.799999999996</v>
      </c>
      <c r="D13" s="43">
        <f>D14</f>
        <v>48093.4</v>
      </c>
      <c r="E13" s="43">
        <f t="shared" si="0"/>
        <v>-7082.3999999999942</v>
      </c>
    </row>
    <row r="14" spans="1:13" s="2" customFormat="1" ht="18" customHeight="1">
      <c r="A14" s="41" t="s">
        <v>38</v>
      </c>
      <c r="B14" s="42" t="s">
        <v>39</v>
      </c>
      <c r="C14" s="43">
        <f>SUM(C15,C17:C23,C27:C31,C33:C34)</f>
        <v>55175.799999999996</v>
      </c>
      <c r="D14" s="43">
        <f>SUM(D15,D17:D23,D27:D31,D33:D34)</f>
        <v>48093.4</v>
      </c>
      <c r="E14" s="43">
        <f t="shared" si="0"/>
        <v>-7082.3999999999942</v>
      </c>
    </row>
    <row r="15" spans="1:13" s="2" customFormat="1" ht="18" customHeight="1">
      <c r="A15" s="30">
        <v>1</v>
      </c>
      <c r="B15" s="11" t="s">
        <v>14</v>
      </c>
      <c r="C15" s="31">
        <v>42836.7</v>
      </c>
      <c r="D15" s="31">
        <v>30078.1</v>
      </c>
      <c r="E15" s="32">
        <f t="shared" si="0"/>
        <v>-12758.599999999999</v>
      </c>
    </row>
    <row r="16" spans="1:13" s="2" customFormat="1" ht="18" customHeight="1">
      <c r="A16" s="33">
        <v>1.1000000000000001</v>
      </c>
      <c r="B16" s="13" t="s">
        <v>15</v>
      </c>
      <c r="C16" s="44">
        <v>960</v>
      </c>
      <c r="D16" s="34">
        <v>912</v>
      </c>
      <c r="E16" s="32">
        <f t="shared" si="0"/>
        <v>-48</v>
      </c>
    </row>
    <row r="17" spans="1:8" s="2" customFormat="1" ht="18" customHeight="1">
      <c r="A17" s="30">
        <v>2</v>
      </c>
      <c r="B17" s="11" t="s">
        <v>16</v>
      </c>
      <c r="C17" s="32">
        <v>6786.4</v>
      </c>
      <c r="D17" s="31">
        <v>5287.5</v>
      </c>
      <c r="E17" s="32">
        <f t="shared" si="0"/>
        <v>-1498.8999999999996</v>
      </c>
    </row>
    <row r="18" spans="1:8" s="2" customFormat="1" ht="18" customHeight="1">
      <c r="A18" s="30">
        <v>3</v>
      </c>
      <c r="B18" s="11" t="s">
        <v>17</v>
      </c>
      <c r="C18" s="32">
        <v>2433.1</v>
      </c>
      <c r="D18" s="32">
        <v>1461.5</v>
      </c>
      <c r="E18" s="32">
        <f t="shared" si="0"/>
        <v>-971.59999999999991</v>
      </c>
    </row>
    <row r="19" spans="1:8" s="2" customFormat="1" ht="18" customHeight="1">
      <c r="A19" s="30">
        <v>4</v>
      </c>
      <c r="B19" s="11" t="s">
        <v>18</v>
      </c>
      <c r="C19" s="32">
        <v>1457.7</v>
      </c>
      <c r="D19" s="32">
        <v>1274.8</v>
      </c>
      <c r="E19" s="32">
        <f t="shared" si="0"/>
        <v>-182.90000000000009</v>
      </c>
    </row>
    <row r="20" spans="1:8" s="2" customFormat="1" ht="18" customHeight="1">
      <c r="A20" s="30">
        <v>5</v>
      </c>
      <c r="B20" s="11" t="s">
        <v>19</v>
      </c>
      <c r="C20" s="32">
        <v>331.7</v>
      </c>
      <c r="D20" s="32">
        <v>307.8</v>
      </c>
      <c r="E20" s="32">
        <f t="shared" si="0"/>
        <v>-23.899999999999977</v>
      </c>
    </row>
    <row r="21" spans="1:8" s="2" customFormat="1" ht="16.5" customHeight="1">
      <c r="A21" s="30">
        <v>6</v>
      </c>
      <c r="B21" s="11" t="s">
        <v>20</v>
      </c>
      <c r="C21" s="32">
        <v>43.2</v>
      </c>
      <c r="D21" s="32">
        <v>43.2</v>
      </c>
      <c r="E21" s="32">
        <f t="shared" si="0"/>
        <v>0</v>
      </c>
      <c r="F21" s="45"/>
      <c r="G21" s="45"/>
      <c r="H21" s="45"/>
    </row>
    <row r="22" spans="1:8" s="2" customFormat="1" ht="17.25">
      <c r="A22" s="30">
        <v>7</v>
      </c>
      <c r="B22" s="11" t="s">
        <v>21</v>
      </c>
      <c r="C22" s="32">
        <v>30</v>
      </c>
      <c r="D22" s="32">
        <v>15</v>
      </c>
      <c r="E22" s="32">
        <f t="shared" si="0"/>
        <v>-15</v>
      </c>
    </row>
    <row r="23" spans="1:8" s="2" customFormat="1" ht="17.25">
      <c r="A23" s="30">
        <v>8</v>
      </c>
      <c r="B23" s="11" t="s">
        <v>22</v>
      </c>
      <c r="C23" s="32">
        <f>SUM(C24:C26)</f>
        <v>146.4</v>
      </c>
      <c r="D23" s="32">
        <f>SUM(D24:D26)</f>
        <v>150.5</v>
      </c>
      <c r="E23" s="32">
        <f t="shared" si="0"/>
        <v>4.0999999999999943</v>
      </c>
    </row>
    <row r="24" spans="1:8" s="1" customFormat="1" ht="17.25">
      <c r="A24" s="33">
        <v>8.1</v>
      </c>
      <c r="B24" s="13" t="s">
        <v>23</v>
      </c>
      <c r="C24" s="46">
        <v>43.2</v>
      </c>
      <c r="D24" s="46">
        <v>38.4</v>
      </c>
      <c r="E24" s="46">
        <f t="shared" si="0"/>
        <v>-4.8000000000000043</v>
      </c>
    </row>
    <row r="25" spans="1:8" s="2" customFormat="1" ht="17.25">
      <c r="A25" s="33">
        <v>8.1999999999999993</v>
      </c>
      <c r="B25" s="13" t="s">
        <v>24</v>
      </c>
      <c r="C25" s="46">
        <v>60</v>
      </c>
      <c r="D25" s="46">
        <v>73.7</v>
      </c>
      <c r="E25" s="46">
        <f t="shared" si="0"/>
        <v>13.700000000000003</v>
      </c>
    </row>
    <row r="26" spans="1:8" s="2" customFormat="1" ht="18" customHeight="1">
      <c r="A26" s="33">
        <v>8.3000000000000007</v>
      </c>
      <c r="B26" s="13" t="s">
        <v>25</v>
      </c>
      <c r="C26" s="46">
        <v>43.2</v>
      </c>
      <c r="D26" s="46">
        <v>38.4</v>
      </c>
      <c r="E26" s="46">
        <f t="shared" si="0"/>
        <v>-4.8000000000000043</v>
      </c>
    </row>
    <row r="27" spans="1:8" s="2" customFormat="1" ht="18" customHeight="1">
      <c r="A27" s="30">
        <v>9</v>
      </c>
      <c r="B27" s="11" t="s">
        <v>26</v>
      </c>
      <c r="C27" s="32">
        <v>992.3</v>
      </c>
      <c r="D27" s="32">
        <v>84.5</v>
      </c>
      <c r="E27" s="32">
        <f t="shared" si="0"/>
        <v>-907.8</v>
      </c>
    </row>
    <row r="28" spans="1:8" s="2" customFormat="1" ht="18" customHeight="1">
      <c r="A28" s="30">
        <v>10</v>
      </c>
      <c r="B28" s="11" t="s">
        <v>27</v>
      </c>
      <c r="C28" s="32">
        <v>37.5</v>
      </c>
      <c r="D28" s="32">
        <v>52</v>
      </c>
      <c r="E28" s="32">
        <f t="shared" si="0"/>
        <v>14.5</v>
      </c>
    </row>
    <row r="29" spans="1:8" s="2" customFormat="1" ht="18" customHeight="1">
      <c r="A29" s="30">
        <v>11</v>
      </c>
      <c r="B29" s="11" t="s">
        <v>29</v>
      </c>
      <c r="C29" s="32"/>
      <c r="D29" s="32">
        <v>102</v>
      </c>
      <c r="E29" s="32">
        <f t="shared" si="0"/>
        <v>102</v>
      </c>
    </row>
    <row r="30" spans="1:8" s="2" customFormat="1" ht="18" customHeight="1">
      <c r="A30" s="30">
        <v>12</v>
      </c>
      <c r="B30" s="10" t="s">
        <v>50</v>
      </c>
      <c r="C30" s="32"/>
      <c r="D30" s="32">
        <v>60</v>
      </c>
      <c r="E30" s="32">
        <f t="shared" si="0"/>
        <v>60</v>
      </c>
    </row>
    <row r="31" spans="1:8" s="2" customFormat="1" ht="18" customHeight="1">
      <c r="A31" s="30">
        <v>13</v>
      </c>
      <c r="B31" s="9" t="s">
        <v>40</v>
      </c>
      <c r="C31" s="32">
        <f>SUM(C32:C32)</f>
        <v>0</v>
      </c>
      <c r="D31" s="32">
        <f>SUM(D32:D32)</f>
        <v>9176.5</v>
      </c>
      <c r="E31" s="32">
        <f t="shared" si="0"/>
        <v>9176.5</v>
      </c>
    </row>
    <row r="32" spans="1:8" s="2" customFormat="1" ht="15" customHeight="1">
      <c r="A32" s="47">
        <v>13.1</v>
      </c>
      <c r="B32" s="48" t="s">
        <v>41</v>
      </c>
      <c r="C32" s="46"/>
      <c r="D32" s="46">
        <v>9176.5</v>
      </c>
      <c r="E32" s="32">
        <f>D32-C32</f>
        <v>9176.5</v>
      </c>
    </row>
    <row r="33" spans="1:5" ht="20.25" customHeight="1">
      <c r="A33" s="49">
        <v>14</v>
      </c>
      <c r="B33" s="50" t="s">
        <v>30</v>
      </c>
      <c r="C33" s="32">
        <v>77</v>
      </c>
      <c r="D33" s="32"/>
      <c r="E33" s="32">
        <f>D33-C33</f>
        <v>-77</v>
      </c>
    </row>
    <row r="34" spans="1:5" s="2" customFormat="1" ht="18" customHeight="1">
      <c r="A34" s="49">
        <v>15</v>
      </c>
      <c r="B34" s="9" t="s">
        <v>42</v>
      </c>
      <c r="C34" s="32">
        <v>3.8</v>
      </c>
      <c r="D34" s="32"/>
      <c r="E34" s="32">
        <f t="shared" si="0"/>
        <v>-3.8</v>
      </c>
    </row>
    <row r="35" spans="1:5" s="1" customFormat="1" ht="43.5" customHeight="1">
      <c r="A35" s="41" t="s">
        <v>43</v>
      </c>
      <c r="B35" s="42" t="s">
        <v>44</v>
      </c>
      <c r="C35" s="43">
        <f>C7+C8-C13</f>
        <v>0</v>
      </c>
      <c r="D35" s="43">
        <f>D7+D8-D13</f>
        <v>303.09999999999854</v>
      </c>
      <c r="E35" s="43">
        <f t="shared" ref="E35" si="1">D35-C35</f>
        <v>303.09999999999854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2018-11-03T13:50:43Z</dcterms:modified>
</cp:coreProperties>
</file>